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4" documentId="8_{6364EF05-A985-430A-A753-C2DDCFE19A40}" xr6:coauthVersionLast="47" xr6:coauthVersionMax="47" xr10:uidLastSave="{0D95AEB1-9D71-46BB-8D72-49D8383193F5}"/>
  <bookViews>
    <workbookView xWindow="-120" yWindow="-120" windowWidth="29040" windowHeight="15720" xr2:uid="{F50EBDA9-D3C2-4A16-A62E-8F1E62F34F40}"/>
  </bookViews>
  <sheets>
    <sheet name="Michael Mersh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0" i="2"/>
  <c r="AL929" i="2"/>
  <c r="AL369"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90" i="2"/>
  <c r="AL829" i="2"/>
  <c r="AL609" i="2"/>
  <c r="AL469" i="2"/>
  <c r="AL329" i="2"/>
  <c r="AL12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30" i="2"/>
  <c r="AL90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70" i="2"/>
  <c r="AL849" i="2"/>
  <c r="AL269"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50" i="2"/>
  <c r="AL889" i="2"/>
  <c r="AL629" i="2"/>
  <c r="AL489" i="2"/>
  <c r="AL389" i="2"/>
  <c r="AL229" i="2"/>
  <c r="AL109" i="2"/>
  <c r="AL29"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10" i="2"/>
  <c r="AL869" i="2"/>
  <c r="AL669" i="2"/>
  <c r="AL529" i="2"/>
  <c r="AL429" i="2"/>
  <c r="AL249"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50" i="2"/>
  <c r="AL749"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70" i="2"/>
  <c r="AL809" i="2"/>
  <c r="AL709" i="2"/>
  <c r="AL689" i="2"/>
  <c r="AL649" i="2"/>
  <c r="AL589" i="2"/>
  <c r="AL569" i="2"/>
  <c r="AL509" i="2"/>
  <c r="AL449" i="2"/>
  <c r="AL34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90" i="2"/>
  <c r="AL769" i="2"/>
  <c r="AL309"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210" i="2"/>
  <c r="AL789" i="2"/>
  <c r="AL549" i="2"/>
  <c r="AL409" i="2"/>
  <c r="AL20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130" i="2"/>
  <c r="AL729"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66" i="2"/>
  <c r="AL1486" i="2"/>
  <c r="AL1426" i="2"/>
  <c r="AL1406" i="2"/>
  <c r="AL1386" i="2"/>
  <c r="AL1366" i="2"/>
  <c r="AL1346" i="2"/>
  <c r="AL1326" i="2"/>
  <c r="AL1306" i="2"/>
  <c r="AL1286" i="2"/>
  <c r="AL1266"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63" i="2"/>
  <c r="AL1443" i="2"/>
  <c r="AL142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3" i="2"/>
  <c r="AL1342" i="2"/>
  <c r="AL1222" i="2"/>
  <c r="AL1122" i="2"/>
  <c r="AL1022" i="2"/>
  <c r="AL922" i="2"/>
  <c r="AL822" i="2"/>
  <c r="AL722" i="2"/>
  <c r="AL622" i="2"/>
  <c r="AL522" i="2"/>
  <c r="AL422" i="2"/>
  <c r="AL322" i="2"/>
  <c r="AL223" i="2"/>
  <c r="AL142" i="2"/>
  <c r="AL49" i="2"/>
  <c r="AL1482" i="2"/>
  <c r="AL1341" i="2"/>
  <c r="AL1221" i="2"/>
  <c r="AL1121" i="2"/>
  <c r="AL1021" i="2"/>
  <c r="AL921" i="2"/>
  <c r="AL821" i="2"/>
  <c r="AL721" i="2"/>
  <c r="AL621" i="2"/>
  <c r="AL521" i="2"/>
  <c r="AL421" i="2"/>
  <c r="AL321" i="2"/>
  <c r="AL222" i="2"/>
  <c r="AL141" i="2"/>
  <c r="AL46" i="2"/>
  <c r="AL1323" i="2"/>
  <c r="AL1206" i="2"/>
  <c r="AL1106" i="2"/>
  <c r="AL906" i="2"/>
  <c r="AL806" i="2"/>
  <c r="AL706" i="2"/>
  <c r="AL606" i="2"/>
  <c r="AL506" i="2"/>
  <c r="AL406" i="2"/>
  <c r="AL306" i="2"/>
  <c r="AL221" i="2"/>
  <c r="AL126" i="2"/>
  <c r="AL43" i="2"/>
  <c r="AL206" i="2"/>
  <c r="AL42" i="2"/>
  <c r="AL122" i="2"/>
  <c r="AL41" i="2"/>
  <c r="AL1446" i="2"/>
  <c r="AL1303" i="2"/>
  <c r="AL1201" i="2"/>
  <c r="AL1101" i="2"/>
  <c r="AL1001" i="2"/>
  <c r="AL901" i="2"/>
  <c r="AL801" i="2"/>
  <c r="AL701" i="2"/>
  <c r="AL601" i="2"/>
  <c r="AL301" i="2"/>
  <c r="AL202" i="2"/>
  <c r="AL26" i="2"/>
  <c r="AL1442" i="2"/>
  <c r="AL1086" i="2"/>
  <c r="AL986" i="2"/>
  <c r="AL886" i="2"/>
  <c r="AL786" i="2"/>
  <c r="AL686" i="2"/>
  <c r="AL586" i="2"/>
  <c r="AL386" i="2"/>
  <c r="AL289" i="2"/>
  <c r="AL106" i="2"/>
  <c r="AL23" i="2"/>
  <c r="AL981" i="2"/>
  <c r="AL381" i="2"/>
  <c r="AL9" i="2"/>
  <c r="AL1066" i="2"/>
  <c r="AL966" i="2"/>
  <c r="AL866" i="2"/>
  <c r="AL566" i="2"/>
  <c r="AL366" i="2"/>
  <c r="AL89" i="2"/>
  <c r="AL1402" i="2"/>
  <c r="AL863" i="2"/>
  <c r="AL363" i="2"/>
  <c r="AL1262" i="2"/>
  <c r="AL862" i="2"/>
  <c r="AL263" i="2"/>
  <c r="AL462" i="2"/>
  <c r="AL1481" i="2"/>
  <c r="AL1006" i="2"/>
  <c r="AL1462" i="2"/>
  <c r="AL1322" i="2"/>
  <c r="AL1203" i="2"/>
  <c r="AL1103" i="2"/>
  <c r="AL1003" i="2"/>
  <c r="AL903" i="2"/>
  <c r="AL803" i="2"/>
  <c r="AL703" i="2"/>
  <c r="AL603" i="2"/>
  <c r="AL503" i="2"/>
  <c r="AL403" i="2"/>
  <c r="AL303" i="2"/>
  <c r="AL123" i="2"/>
  <c r="AL401" i="2"/>
  <c r="AL121" i="2"/>
  <c r="AL1302" i="2"/>
  <c r="AL201" i="2"/>
  <c r="AL481" i="2"/>
  <c r="AL101" i="2"/>
  <c r="AL1403" i="2"/>
  <c r="AL466" i="2"/>
  <c r="AL963" i="2"/>
  <c r="AL463" i="2"/>
  <c r="AL1062" i="2"/>
  <c r="AL362" i="2"/>
  <c r="AL1061" i="2"/>
  <c r="AL1461" i="2"/>
  <c r="AL1321" i="2"/>
  <c r="AL1202" i="2"/>
  <c r="AL1102" i="2"/>
  <c r="AL1002" i="2"/>
  <c r="AL902" i="2"/>
  <c r="AL802" i="2"/>
  <c r="AL702" i="2"/>
  <c r="AL602" i="2"/>
  <c r="AL502" i="2"/>
  <c r="AL402" i="2"/>
  <c r="AL302" i="2"/>
  <c r="AL203" i="2"/>
  <c r="AL501" i="2"/>
  <c r="AL1186" i="2"/>
  <c r="AL486" i="2"/>
  <c r="AL681" i="2"/>
  <c r="AL1166" i="2"/>
  <c r="AL666" i="2"/>
  <c r="AL182" i="2"/>
  <c r="AL1063" i="2"/>
  <c r="AL563" i="2"/>
  <c r="AL3" i="2"/>
  <c r="AL962" i="2"/>
  <c r="AL2" i="2"/>
  <c r="AL1441" i="2"/>
  <c r="AL1301" i="2"/>
  <c r="AL1183" i="2"/>
  <c r="AL1083" i="2"/>
  <c r="AL983" i="2"/>
  <c r="AL883" i="2"/>
  <c r="AL783" i="2"/>
  <c r="AL683" i="2"/>
  <c r="AL583" i="2"/>
  <c r="AL483" i="2"/>
  <c r="AL383" i="2"/>
  <c r="AL286" i="2"/>
  <c r="AL189" i="2"/>
  <c r="AL103" i="2"/>
  <c r="AL22" i="2"/>
  <c r="AL1422" i="2"/>
  <c r="AL1283" i="2"/>
  <c r="AL1182" i="2"/>
  <c r="AL1082" i="2"/>
  <c r="AL982" i="2"/>
  <c r="AL882" i="2"/>
  <c r="AL782" i="2"/>
  <c r="AL682" i="2"/>
  <c r="AL582" i="2"/>
  <c r="AL482" i="2"/>
  <c r="AL382" i="2"/>
  <c r="AL283" i="2"/>
  <c r="AL186" i="2"/>
  <c r="AL102" i="2"/>
  <c r="AL21" i="2"/>
  <c r="AL881" i="2"/>
  <c r="AL581" i="2"/>
  <c r="AL282" i="2"/>
  <c r="AL1281" i="2"/>
  <c r="AL766" i="2"/>
  <c r="AL281" i="2"/>
  <c r="AL6" i="2"/>
  <c r="AL1263" i="2"/>
  <c r="AL763" i="2"/>
  <c r="AL266" i="2"/>
  <c r="AL86" i="2"/>
  <c r="AL1401" i="2"/>
  <c r="AL662" i="2"/>
  <c r="AL169" i="2"/>
  <c r="AL1261" i="2"/>
  <c r="AL762" i="2"/>
  <c r="AL1421" i="2"/>
  <c r="AL1282" i="2"/>
  <c r="AL1181" i="2"/>
  <c r="AL1081" i="2"/>
  <c r="AL781" i="2"/>
  <c r="AL183" i="2"/>
  <c r="AL1163" i="2"/>
  <c r="AL663" i="2"/>
  <c r="AL181" i="2"/>
  <c r="AL1162" i="2"/>
  <c r="AL562" i="2"/>
  <c r="AL83" i="2"/>
  <c r="AL1383" i="2"/>
  <c r="AL1046" i="2"/>
  <c r="AL761" i="2"/>
  <c r="AL523" i="2"/>
  <c r="AL241" i="2"/>
  <c r="AL1043" i="2"/>
  <c r="AL746" i="2"/>
  <c r="AL461" i="2"/>
  <c r="AL226" i="2"/>
  <c r="AL1381" i="2"/>
  <c r="AL1042" i="2"/>
  <c r="AL743" i="2"/>
  <c r="AL446" i="2"/>
  <c r="AL166" i="2"/>
  <c r="AL1363" i="2"/>
  <c r="AL1041" i="2"/>
  <c r="AL742" i="2"/>
  <c r="AL443" i="2"/>
  <c r="AL163" i="2"/>
  <c r="AL1362" i="2"/>
  <c r="AL1026" i="2"/>
  <c r="AL741" i="2"/>
  <c r="AL442" i="2"/>
  <c r="AL162" i="2"/>
  <c r="AL1361" i="2"/>
  <c r="AL1023" i="2"/>
  <c r="AL726" i="2"/>
  <c r="AL441" i="2"/>
  <c r="AL161" i="2"/>
  <c r="AL961" i="2"/>
  <c r="AL723" i="2"/>
  <c r="AL426" i="2"/>
  <c r="AL1246" i="2"/>
  <c r="AL661" i="2"/>
  <c r="AL423" i="2"/>
  <c r="AL146" i="2"/>
  <c r="AL1243" i="2"/>
  <c r="AL646" i="2"/>
  <c r="AL143" i="2"/>
  <c r="AL942" i="2"/>
  <c r="AL643" i="2"/>
  <c r="AL82" i="2"/>
  <c r="AL1241" i="2"/>
  <c r="AL343" i="2"/>
  <c r="AL926" i="2"/>
  <c r="AL641" i="2"/>
  <c r="AL342" i="2"/>
  <c r="AL1223" i="2"/>
  <c r="AL66" i="2"/>
  <c r="AL861" i="2"/>
  <c r="AL623" i="2"/>
  <c r="AL63" i="2"/>
  <c r="AL323" i="2"/>
  <c r="AL62" i="2"/>
  <c r="AL1143" i="2"/>
  <c r="AL61" i="2"/>
  <c r="AL261" i="2"/>
  <c r="AL1141" i="2"/>
  <c r="AL541" i="2"/>
  <c r="AL526" i="2"/>
  <c r="AL1382" i="2"/>
  <c r="AL1343" i="2"/>
  <c r="AL149" i="2"/>
  <c r="AL946" i="2"/>
  <c r="AL943" i="2"/>
  <c r="AL361" i="2"/>
  <c r="AL1242" i="2"/>
  <c r="AL346" i="2"/>
  <c r="AL941" i="2"/>
  <c r="AL642" i="2"/>
  <c r="AL81" i="2"/>
  <c r="AL1226" i="2"/>
  <c r="AL69" i="2"/>
  <c r="AL923" i="2"/>
  <c r="AL341" i="2"/>
  <c r="AL1161" i="2"/>
  <c r="AL326" i="2"/>
  <c r="AL846" i="2"/>
  <c r="AL843" i="2"/>
  <c r="AL546" i="2"/>
  <c r="AL1142" i="2"/>
  <c r="AL246" i="2"/>
  <c r="AL826" i="2"/>
  <c r="AL243" i="2"/>
  <c r="AL842" i="2"/>
  <c r="AL561" i="2"/>
  <c r="AL841" i="2"/>
  <c r="AL1123" i="2"/>
  <c r="AL626" i="2"/>
  <c r="AL1146" i="2"/>
  <c r="AL262" i="2"/>
  <c r="AL543" i="2"/>
  <c r="AL542" i="2"/>
  <c r="AL1126" i="2"/>
  <c r="AL823" i="2"/>
  <c r="AL2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<sst xmlns="http://schemas.openxmlformats.org/spreadsheetml/2006/main" count="499" uniqueCount="217">
  <si>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</si>
  <si>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</si>
  <si>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</si>
  <si>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</si>
  <si>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</si>
  <si>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</si>
  <si>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</si>
  <si>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</si>
  <si>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</si>
  <si>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</si>
  <si>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</si>
  <si>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</si>
  <si>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</si>
  <si>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</si>
  <si>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</si>
  <si>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</si>
  <si>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</si>
  <si>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</si>
  <si>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</si>
  <si>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</si>
  <si>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</si>
  <si>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</si>
  <si>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</si>
  <si>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</si>
  <si>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</si>
  <si>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</si>
  <si>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</si>
  <si>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</si>
  <si>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</si>
  <si>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</si>
  <si>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</si>
  <si>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</si>
  <si>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</si>
  <si>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</si>
  <si>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</si>
  <si>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</si>
  <si>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</si>
  <si>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</si>
  <si>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</si>
  <si>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</si>
  <si>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</si>
  <si>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</si>
  <si>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</si>
  <si>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</si>
  <si>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</si>
  <si>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</si>
  <si>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</si>
  <si>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</si>
  <si>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</si>
  <si>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</si>
  <si>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</si>
  <si>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</si>
  <si>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</si>
  <si>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</si>
  <si>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</si>
  <si>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</si>
  <si>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</si>
  <si>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</si>
  <si>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</si>
  <si>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</si>
  <si>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</si>
  <si>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</si>
  <si>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</si>
  <si>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</si>
  <si>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</si>
  <si>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</si>
  <si>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</si>
  <si>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</si>
  <si>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</si>
  <si>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</si>
  <si>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</si>
  <si>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</si>
  <si>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</si>
  <si>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</si>
  <si>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</si>
  <si>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</si>
  <si>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</si>
  <si>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</si>
  <si>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</si>
  <si>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</si>
  <si>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</si>
  <si>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</si>
  <si>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</si>
  <si>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</si>
  <si>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</si>
  <si>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</si>
  <si>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</si>
  <si>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</si>
  <si>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</si>
  <si>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</si>
  <si>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</si>
  <si>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</si>
  <si>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</si>
  <si>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</si>
  <si>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</si>
  <si>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</si>
  <si>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</si>
  <si>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</si>
  <si>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</si>
  <si>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</si>
  <si>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</si>
  <si>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</si>
  <si>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</si>
  <si>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</si>
  <si>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</si>
  <si>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</si>
  <si>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</si>
  <si>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</si>
  <si>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</si>
  <si>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</si>
  <si>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</si>
  <si>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</si>
  <si>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</si>
  <si>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</si>
  <si>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</si>
  <si>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</si>
  <si>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</si>
  <si>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</si>
  <si>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</si>
  <si>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</si>
  <si>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</si>
  <si>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</si>
  <si>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</si>
  <si>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</si>
  <si>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</si>
  <si>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</si>
  <si>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</si>
  <si>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</si>
  <si>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</si>
  <si>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</si>
  <si>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</si>
  <si>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</si>
  <si>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</si>
  <si>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</si>
  <si>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</si>
  <si>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</si>
  <si>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</si>
  <si>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</si>
  <si>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</si>
  <si>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</si>
  <si>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</si>
  <si>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</si>
  <si>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</si>
  <si>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</si>
  <si>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</si>
  <si>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</si>
  <si>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</si>
  <si>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</si>
  <si>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</si>
  <si>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</si>
  <si>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</si>
  <si>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</si>
  <si>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</si>
  <si>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</si>
  <si>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</si>
  <si>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</si>
  <si>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</si>
  <si>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</si>
  <si>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</si>
  <si>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</si>
  <si>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</si>
  <si>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</si>
  <si>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</si>
  <si>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</si>
  <si>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</si>
  <si>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</si>
  <si>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</si>
  <si>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</si>
  <si>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</si>
  <si>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</si>
  <si>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</si>
  <si>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</si>
  <si>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</si>
  <si>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</si>
  <si>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</si>
  <si>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</si>
  <si>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Mershon</t>
  </si>
  <si>
    <t>AotP</t>
  </si>
  <si>
    <t>Col.</t>
  </si>
  <si>
    <t>Ellsworth Medal</t>
  </si>
  <si>
    <t>Michael Mershon, USA</t>
  </si>
  <si>
    <t>Nicholas Kunz, CSA</t>
  </si>
  <si>
    <t>WDS Civil War Battles</t>
  </si>
  <si>
    <t>.</t>
  </si>
  <si>
    <t>Alan Sharif, USA</t>
  </si>
  <si>
    <t>WDS Ozark</t>
  </si>
  <si>
    <t>Warrick Whatman, USA</t>
  </si>
  <si>
    <t>WDS Shiloh</t>
  </si>
  <si>
    <t>Michael Barycki, USA</t>
  </si>
  <si>
    <t>WDS Antietam</t>
  </si>
  <si>
    <t>Richard Coyne, CSA</t>
  </si>
  <si>
    <t>WDS Shenandoah</t>
  </si>
  <si>
    <t>Tiago de la Guerra, CSA</t>
  </si>
  <si>
    <t>WDS Chickamauga</t>
  </si>
  <si>
    <t>WDS Gettysburg</t>
  </si>
  <si>
    <t>Gary Houghtaling, CSA</t>
  </si>
  <si>
    <t>WDS Corinth</t>
  </si>
  <si>
    <t>Iuka_C1U4 The Battle of Little Yellow Creek, Sept. 17, 1862 /40</t>
  </si>
  <si>
    <t>WDS Franklin</t>
  </si>
  <si>
    <t>WDS Vicksburg</t>
  </si>
  <si>
    <t>cbp_c2u2.scn /45</t>
  </si>
  <si>
    <t>cbp2_c2u2.scn /45</t>
  </si>
  <si>
    <t>Warrick Whatman (closed), CSA</t>
  </si>
  <si>
    <t>001 – Getting Started [10 Turns]</t>
  </si>
  <si>
    <t>02: Carthage_histscn [52 Turns]</t>
  </si>
  <si>
    <t>01: Boonville_Histscn [21 Turns]</t>
  </si>
  <si>
    <t>086: Jk_Grant from the East [40 Turns]</t>
  </si>
  <si>
    <t>191: Meet_Cedar Mountain [21 Turns]</t>
  </si>
  <si>
    <t>033: 1st Battle of Winchester V.1 May 25th 1862 [27 Turns]</t>
  </si>
  <si>
    <t>049: Cross Keys V.2 June 8th 1862 [25 Turns]</t>
  </si>
  <si>
    <t>041: Good’s Farm V.1 June 6th 1862 [25 Turns]</t>
  </si>
  <si>
    <t>039: chick_Chickamauga (h) [85 Turns]</t>
  </si>
  <si>
    <t>085: Monocacy July 9th 1864 [21 Turns]</t>
  </si>
  <si>
    <t>!BG 011 – A Rock and a Hard Place V.1 [18 Turns]</t>
  </si>
  <si>
    <t>050: Ch_Chantilly (Historical) [15 Turns]</t>
  </si>
  <si>
    <t>124: Weather_2BR_Groveton V.7 [12 Turns]</t>
  </si>
  <si>
    <t>019: Spring Hill V.10 [75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</si>
</sst>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49" fontId="9"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3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7" sqref="W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t="s">
        <v>177</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2024</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5"/>
      <c r="U5" s="76"/>
      <c r="V5" s="2"/>
      <c r="W5" s="75"/>
      <c r="X5" s="76"/>
      <c r="Y5" s="2"/>
      <c r="Z5" s="79"/>
      <c r="AA5" s="80"/>
      <c r="AB5" s="2"/>
    </row>
    <row r="6" spans="1:28" ht="15" customHeight="1" x14ac:dyDescent="0.25">
      <c r="A6" s="31" t="s">
        <v>87</v>
      </c>
      <c r="B6" s="23" t="s">
        <v>89</v>
      </c>
      <c r="C6" s="2"/>
      <c r="D6" s="23">
        <f>D10+D14+D18+D22</f>
        <v>3</v>
      </c>
      <c r="E6" s="23">
        <f t="shared" ref="E6:H6" si="0">E10+E14+E18+E22</f>
        <v>2</v>
      </c>
      <c r="F6" s="23">
        <f t="shared" si="0"/>
        <v>7</v>
      </c>
      <c r="G6" s="23">
        <f t="shared" si="0"/>
        <v>5</v>
      </c>
      <c r="H6" s="23">
        <f t="shared" si="0"/>
        <v>3</v>
      </c>
      <c r="I6" s="56">
        <f>SUM(D6:H6)</f>
        <v>20</v>
      </c>
      <c r="J6" s="60">
        <f>(2*(D6+E6)+F6)/(2*I6)</f>
        <v>0.42499999999999999</v>
      </c>
      <c r="K6" s="60">
        <f>(2*(G6+H6)+F6)/(2*I6)</f>
        <v>0.57499999999999996</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117</v>
      </c>
      <c r="U6" s="63"/>
      <c r="V6" s="26">
        <f>COUNTIFS('DOR Games'!G2:G4993,"WDS Antietam")</f>
        <v>3</v>
      </c>
      <c r="W6" s="62" t="s">
        <v>117</v>
      </c>
      <c r="X6" s="63"/>
      <c r="Y6" s="26">
        <f>COUNTIFS('DOR Games'!G2:G4994,"TS Antietam")</f>
        <v>0</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119</v>
      </c>
      <c r="U7" s="63"/>
      <c r="V7" s="26">
        <f>COUNTIFS('DOR Games'!G2:G4994,"WDS Atlanta")</f>
        <v>0</v>
      </c>
      <c r="W7" s="62" t="s">
        <v>120</v>
      </c>
      <c r="X7" s="63"/>
      <c r="Y7" s="26">
        <f>COUNTIFS('DOR Games'!G2:G4994,"TS Bull Run")</f>
        <v>0</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14</v>
      </c>
      <c r="S8" s="2"/>
      <c r="T8" s="62" t="s">
        <v>122</v>
      </c>
      <c r="U8" s="63"/>
      <c r="V8" s="26">
        <f>COUNTIFS('DOR Games'!G2:G4995,"WDS Chancellorsville")</f>
        <v>0</v>
      </c>
      <c r="W8" s="62" t="s">
        <v>123</v>
      </c>
      <c r="X8" s="63"/>
      <c r="Y8" s="26">
        <f>COUNTIFS('DOR Games'!G2:G4995,"TS Chickamauga")</f>
        <v>0</v>
      </c>
      <c r="Z8" s="62" t="s">
        <v>121</v>
      </c>
      <c r="AA8" s="63"/>
      <c r="AB8" s="26">
        <f>COUNTIFS('DOR Games'!$G:$G,"MATRIX- Forge of Freedom")</f>
        <v>0</v>
      </c>
    </row>
    <row r="9" spans="1:28" ht="15" customHeight="1" x14ac:dyDescent="0.25">
      <c r="A9" s="46" t="s">
        <v>150</v>
      </c>
      <c r="B9" s="47">
        <f>SUM(B10:B11)</f>
        <v>149.29000000000002</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7</v>
      </c>
      <c r="S9" s="2"/>
      <c r="T9" s="62" t="s">
        <v>123</v>
      </c>
      <c r="U9" s="63"/>
      <c r="V9" s="26">
        <f>COUNTIFS('DOR Games'!G2:G4996,"WDS Chickamauga")</f>
        <v>1</v>
      </c>
      <c r="W9" s="62" t="s">
        <v>127</v>
      </c>
      <c r="X9" s="63"/>
      <c r="Y9" s="26">
        <f>COUNTIFS('DOR Games'!G2:G4996,"TS Gettysburg")</f>
        <v>0</v>
      </c>
      <c r="Z9" s="62" t="s">
        <v>124</v>
      </c>
      <c r="AA9" s="63"/>
      <c r="AB9" s="26">
        <f>COUNTIFS('DOR Games'!$G:$G,"War Between The States (WBTS)")</f>
        <v>0</v>
      </c>
    </row>
    <row r="10" spans="1:28" x14ac:dyDescent="0.25">
      <c r="A10" s="56" t="s">
        <v>92</v>
      </c>
      <c r="B10" s="57">
        <f>'OBD File'!D3</f>
        <v>139.29000000000002</v>
      </c>
      <c r="C10" s="2"/>
      <c r="D10" s="23">
        <f>'DOR Games'!BH4</f>
        <v>1</v>
      </c>
      <c r="E10" s="23">
        <f>'DOR Games'!BI4</f>
        <v>1</v>
      </c>
      <c r="F10" s="23">
        <f>'DOR Games'!BJ4</f>
        <v>6</v>
      </c>
      <c r="G10" s="23">
        <f>'DOR Games'!BK4</f>
        <v>4</v>
      </c>
      <c r="H10" s="23">
        <f>'DOR Games'!BL4</f>
        <v>3</v>
      </c>
      <c r="I10" s="56">
        <f>SUM(D10:H10)</f>
        <v>15</v>
      </c>
      <c r="J10" s="60">
        <f>(2*(D10+E10)+F10)/(2*I10)</f>
        <v>0.33333333333333331</v>
      </c>
      <c r="K10" s="60">
        <f>(2*(G10+H10)+F10)/(2*I10)</f>
        <v>0.66666666666666663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128</v>
      </c>
      <c r="U10" s="63"/>
      <c r="V10" s="26">
        <f>COUNTIFS('DOR Games'!G2:G4997,"WDS Corinth")</f>
        <v>1</v>
      </c>
      <c r="W10" s="62" t="s">
        <v>129</v>
      </c>
      <c r="X10" s="63"/>
      <c r="Y10" s="26">
        <f>COUNTIFS('DOR Games'!G2:G4997,"TS Shiloh")</f>
        <v>0</v>
      </c>
      <c r="Z10" s="2"/>
      <c r="AA10" s="2"/>
      <c r="AB10" s="2"/>
    </row>
    <row r="11" spans="1:28" x14ac:dyDescent="0.25">
      <c r="A11" s="56" t="s">
        <v>93</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130</v>
      </c>
      <c r="U11" s="63"/>
      <c r="V11" s="26">
        <f>COUNTIFS('DOR Games'!G2:G4998,"WDS Civil War Battles")</f>
        <v>1</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131</v>
      </c>
      <c r="U12" s="63"/>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132</v>
      </c>
      <c r="U13" s="63"/>
      <c r="V13" s="26">
        <f>COUNTIFS('DOR Games'!G2:G4999,"WDS Franklin")</f>
        <v>1</v>
      </c>
      <c r="W13" s="2"/>
      <c r="X13" s="2"/>
      <c r="Y13" s="2"/>
      <c r="Z13" s="2"/>
      <c r="AA13" s="2"/>
      <c r="AB13" s="2"/>
    </row>
    <row r="14" spans="1:28" ht="15" customHeight="1" x14ac:dyDescent="0.25">
      <c r="A14" s="54" t="s">
        <v>97</v>
      </c>
      <c r="B14" s="55">
        <v>30</v>
      </c>
      <c r="C14" s="2"/>
      <c r="D14" s="23">
        <f>'DOR Games'!BH9</f>
        <v>2</v>
      </c>
      <c r="E14" s="23">
        <f>'DOR Games'!BI9</f>
        <v>1</v>
      </c>
      <c r="F14" s="23">
        <f>'DOR Games'!BJ9</f>
        <v>1</v>
      </c>
      <c r="G14" s="23">
        <f>'DOR Games'!BK9</f>
        <v>1</v>
      </c>
      <c r="H14" s="23">
        <f>'DOR Games'!BL9</f>
        <v>0</v>
      </c>
      <c r="I14" s="56">
        <f>SUM(D14:H14)</f>
        <v>5</v>
      </c>
      <c r="J14" s="60">
        <f>(2*(D14+E14)+F14)/(2*I14)</f>
        <v>0.7</v>
      </c>
      <c r="K14" s="60">
        <f>(2*(G14+H14)+F14)/(2*I14)</f>
        <v>0.3</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127</v>
      </c>
      <c r="U14" s="63"/>
      <c r="V14" s="26">
        <f>COUNTIFS('DOR Games'!G2:G5000,"WDS Gettysburg")</f>
        <v>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21</v>
      </c>
      <c r="S15" s="2"/>
      <c r="T15" s="62" t="s">
        <v>134</v>
      </c>
      <c r="U15" s="63"/>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3</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144</v>
      </c>
      <c r="U19" s="63"/>
      <c r="V19" s="26">
        <f>COUNTIFS('DOR Games'!G2:G5005,"WDS Shenandoah")</f>
        <v>6</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129</v>
      </c>
      <c r="U20" s="63"/>
      <c r="V20" s="26">
        <f>COUNTIFS('DOR Games'!G2:G5006,"WDS Shiloh")</f>
        <v>2</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239</v>
      </c>
      <c r="S21" s="2"/>
      <c r="T21" s="62" t="s">
        <v>147</v>
      </c>
      <c r="U21" s="63"/>
      <c r="V21" s="26">
        <f>COUNTIFS('DOR Games'!G2:G5007,"WDS Vicksburg")</f>
        <v>2</v>
      </c>
      <c r="W21" s="2"/>
      <c r="X21" s="2"/>
      <c r="Y21" s="2"/>
      <c r="Z21" s="64" t="s">
        <v>109</v>
      </c>
      <c r="AA21" s="65"/>
      <c r="AB21" s="30">
        <f>SUM(V6:V21,Y6:Y10,AB6:AB9)</f>
        <v>21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253</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492</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388</v>
      </c>
      <c r="J30" s="2"/>
      <c r="K30" s="2"/>
      <c r="L30" s="2"/>
      <c r="M30" s="2"/>
      <c r="N30" s="2"/>
      <c r="O30" s="59" t="s">
        <v>135</v>
      </c>
      <c r="P30" s="27">
        <f>COUNTIFS('DOR Games'!$J$2:$J$5000,"&lt;10")</f>
        <v>3</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91</v>
      </c>
      <c r="J31" s="2"/>
      <c r="K31" s="2"/>
      <c r="L31" s="2"/>
      <c r="M31" s="2"/>
      <c r="N31" s="2"/>
      <c r="O31" s="59" t="s">
        <v>137</v>
      </c>
      <c r="P31" s="27">
        <f>COUNTIFS('DOR Games'!$J$2:$J$5000,"&gt;=10",'DOR Games'!$J$2:$J$5000,"&lt;=49")</f>
        <v>17</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0</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13</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23.428571428571427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0" sqref="F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3">
        <f>'DOR Games'!A2</f>
        <v>23059</v>
      </c>
      <c r="B3" s="16">
        <f>'DOR Games'!B2</f>
        <v>45434</v>
      </c>
      <c r="C3" s="35">
        <f>'DOR Games'!AH2</f>
        <v>30</v>
      </c>
      <c r="D3" s="36">
        <f>SUM($C$3:$C$5000)</f>
        <v>139.29000000000002</v>
      </c>
      <c r="F3" s="16">
        <v>45717</v>
      </c>
      <c r="G3" s="21" t="s">
        <v>179</v>
      </c>
      <c r="H3" s="21">
        <v>10</v>
      </c>
      <c r="I3" s="36">
        <f>SUM(H3:H5000)</f>
        <v>10</v>
      </c>
      <c r="K3" s="93">
        <f>D3</f>
        <v>139.29000000000002</v>
      </c>
      <c r="L3" s="94"/>
      <c r="M3" s="93">
        <f>I3</f>
        <v>10</v>
      </c>
      <c r="N3" s="94"/>
    </row>
    <row r="4" spans="1:14" x14ac:dyDescent="0.25">
      <c r="A4" s="103">
        <f>'DOR Games'!A3</f>
        <v>23065</v>
      </c>
      <c r="B4" s="16">
        <f>'DOR Games'!B3</f>
        <v>45442</v>
      </c>
      <c r="C4" s="35">
        <f>'DOR Games'!AH3</f>
        <v>4.32</v>
      </c>
      <c r="F4" s="16"/>
      <c r="G4" s="21"/>
      <c r="H4" s="21"/>
      <c r="L4" s="82" t="s">
        <v>96</v>
      </c>
      <c r="M4" s="83"/>
    </row>
    <row r="5" spans="1:14" x14ac:dyDescent="0.25">
      <c r="A5" s="103">
        <f>'DOR Games'!A4</f>
        <v>23066</v>
      </c>
      <c r="B5" s="16">
        <f>'DOR Games'!B4</f>
        <v>45443</v>
      </c>
      <c r="C5" s="35">
        <f>'DOR Games'!AH4</f>
        <v>2.5</v>
      </c>
      <c r="F5" s="16"/>
      <c r="G5" s="21"/>
      <c r="H5" s="21"/>
      <c r="L5" s="84">
        <f>SUM(K3+M3)</f>
        <v>149.29000000000002</v>
      </c>
      <c r="M5" s="85"/>
    </row>
    <row r="6" spans="1:14" x14ac:dyDescent="0.25">
      <c r="A6" s="103">
        <f>'DOR Games'!A5</f>
        <v>23074</v>
      </c>
      <c r="B6" s="16">
        <f>'DOR Games'!B5</f>
        <v>45452</v>
      </c>
      <c r="C6" s="35">
        <f>'DOR Games'!AH5</f>
        <v>6.25</v>
      </c>
      <c r="F6" s="16"/>
      <c r="G6" s="21"/>
      <c r="H6" s="21"/>
      <c r="L6" s="86"/>
      <c r="M6" s="87"/>
    </row>
    <row r="7" spans="1:14" x14ac:dyDescent="0.25">
      <c r="A7" s="103">
        <f>'DOR Games'!A6</f>
        <v>23089</v>
      </c>
      <c r="B7" s="16">
        <f>'DOR Games'!B6</f>
        <v>45563</v>
      </c>
      <c r="C7" s="35">
        <f>'DOR Games'!AH6</f>
        <v>5.76</v>
      </c>
      <c r="F7" s="16"/>
      <c r="G7" s="21"/>
      <c r="H7" s="21"/>
    </row>
    <row r="8" spans="1:14" x14ac:dyDescent="0.25">
      <c r="A8" s="103">
        <f>'DOR Games'!A7</f>
        <v>23092</v>
      </c>
      <c r="B8" s="16">
        <f>'DOR Games'!B7</f>
        <v>45564</v>
      </c>
      <c r="C8" s="35">
        <f>'DOR Games'!AH7</f>
        <v>5.5</v>
      </c>
      <c r="F8" s="16"/>
      <c r="G8" s="21"/>
      <c r="H8" s="21"/>
    </row>
    <row r="9" spans="1:14" x14ac:dyDescent="0.25">
      <c r="A9" s="103">
        <f>'DOR Games'!A8</f>
        <v>23112</v>
      </c>
      <c r="B9" s="16">
        <f>'DOR Games'!B8</f>
        <v>45570</v>
      </c>
      <c r="C9" s="35">
        <f>'DOR Games'!AH8</f>
        <v>8.8000000000000007</v>
      </c>
      <c r="F9" s="16"/>
      <c r="G9" s="21"/>
      <c r="H9" s="21"/>
    </row>
    <row r="10" spans="1:14" x14ac:dyDescent="0.25">
      <c r="A10" s="103">
        <f>'DOR Games'!A9</f>
        <v>23117</v>
      </c>
      <c r="B10" s="16">
        <f>'DOR Games'!B9</f>
        <v>45574</v>
      </c>
      <c r="C10" s="35">
        <f>'DOR Games'!AH9</f>
        <v>5.04</v>
      </c>
      <c r="F10" s="16"/>
      <c r="G10" s="21"/>
      <c r="H10" s="21"/>
    </row>
    <row r="11" spans="1:14" x14ac:dyDescent="0.25">
      <c r="A11" s="103">
        <f>'DOR Games'!A10</f>
        <v>23130</v>
      </c>
      <c r="B11" s="16">
        <f>'DOR Games'!B10</f>
        <v>45582</v>
      </c>
      <c r="C11" s="35">
        <f>'DOR Games'!AH10</f>
        <v>1.76</v>
      </c>
      <c r="F11" s="16"/>
      <c r="G11" s="21"/>
      <c r="H11" s="21"/>
    </row>
    <row r="12" spans="1:14" x14ac:dyDescent="0.25">
      <c r="A12" s="103">
        <f>'DOR Games'!A11</f>
        <v>23133</v>
      </c>
      <c r="B12" s="16">
        <f>'DOR Games'!B11</f>
        <v>45583</v>
      </c>
      <c r="C12" s="35">
        <f>'DOR Games'!AH11</f>
        <v>2.52</v>
      </c>
      <c r="F12" s="16"/>
      <c r="G12" s="21"/>
      <c r="H12" s="21"/>
    </row>
    <row r="13" spans="1:14" x14ac:dyDescent="0.25">
      <c r="A13" s="103">
        <f>'DOR Games'!A12</f>
        <v>23134</v>
      </c>
      <c r="B13" s="16">
        <f>'DOR Games'!B12</f>
        <v>45583</v>
      </c>
      <c r="C13" s="35">
        <f>'DOR Games'!AH12</f>
        <v>1.76</v>
      </c>
      <c r="F13" s="16"/>
      <c r="G13" s="21"/>
      <c r="H13" s="21"/>
    </row>
    <row r="14" spans="1:14" x14ac:dyDescent="0.25">
      <c r="A14" s="103">
        <f>'DOR Games'!A13</f>
        <v>23146</v>
      </c>
      <c r="B14" s="16">
        <f>'DOR Games'!B13</f>
        <v>45590</v>
      </c>
      <c r="C14" s="35">
        <f>'DOR Games'!AH13</f>
        <v>2.2000000000000002</v>
      </c>
      <c r="F14" s="16"/>
      <c r="G14" s="21"/>
      <c r="H14" s="21"/>
    </row>
    <row r="15" spans="1:14" x14ac:dyDescent="0.25">
      <c r="A15" s="103">
        <f>'DOR Games'!A14</f>
        <v>23154</v>
      </c>
      <c r="B15" s="16">
        <f>'DOR Games'!B14</f>
        <v>45605</v>
      </c>
      <c r="C15" s="35">
        <f>'DOR Games'!AH14</f>
        <v>3.86</v>
      </c>
      <c r="F15" s="16"/>
      <c r="G15" s="21"/>
      <c r="H15" s="21"/>
    </row>
    <row r="16" spans="1:14" x14ac:dyDescent="0.25">
      <c r="A16" s="103">
        <f>'DOR Games'!A15</f>
        <v>23163</v>
      </c>
      <c r="B16" s="16">
        <f>'DOR Games'!B15</f>
        <v>45611</v>
      </c>
      <c r="C16" s="35">
        <f>'DOR Games'!AH15</f>
        <v>2.86</v>
      </c>
      <c r="F16" s="16"/>
      <c r="G16" s="21"/>
      <c r="H16" s="21"/>
    </row>
    <row r="17" spans="1:8" x14ac:dyDescent="0.25">
      <c r="A17" s="103">
        <f>'DOR Games'!A16</f>
        <v>23173</v>
      </c>
      <c r="B17" s="16">
        <f>'DOR Games'!B16</f>
        <v>45662</v>
      </c>
      <c r="C17" s="35">
        <f>'DOR Games'!AH16</f>
        <v>0.25</v>
      </c>
      <c r="F17" s="16"/>
      <c r="G17" s="21"/>
      <c r="H17" s="21"/>
    </row>
    <row r="18" spans="1:8" x14ac:dyDescent="0.25">
      <c r="A18" s="103">
        <f>'DOR Games'!A17</f>
        <v>23174</v>
      </c>
      <c r="B18" s="16">
        <f>'DOR Games'!B17</f>
        <v>45662</v>
      </c>
      <c r="C18" s="35">
        <f>'DOR Games'!AH17</f>
        <v>10</v>
      </c>
      <c r="F18" s="16"/>
      <c r="G18" s="21"/>
      <c r="H18" s="21"/>
    </row>
    <row r="19" spans="1:8" x14ac:dyDescent="0.25">
      <c r="A19" s="103">
        <f>'DOR Games'!A18</f>
        <v>23178</v>
      </c>
      <c r="B19" s="16">
        <f>'DOR Games'!B18</f>
        <v>45666</v>
      </c>
      <c r="C19" s="35">
        <f>'DOR Games'!AH18</f>
        <v>11.25</v>
      </c>
      <c r="F19" s="16"/>
      <c r="G19" s="21"/>
      <c r="H19" s="21"/>
    </row>
    <row r="20" spans="1:8" x14ac:dyDescent="0.25">
      <c r="A20" s="103">
        <f>'DOR Games'!A19</f>
        <v>23188</v>
      </c>
      <c r="B20" s="16">
        <f>'DOR Games'!B19</f>
        <v>45662</v>
      </c>
      <c r="C20" s="35">
        <f>'DOR Games'!AH19</f>
        <v>2.06</v>
      </c>
      <c r="F20" s="16"/>
      <c r="G20" s="21"/>
      <c r="H20" s="21"/>
    </row>
    <row r="21" spans="1:8" x14ac:dyDescent="0.25">
      <c r="A21" s="103">
        <f>'DOR Games'!A20</f>
        <v>23189</v>
      </c>
      <c r="B21" s="16">
        <f>'DOR Games'!B20</f>
        <v>45662</v>
      </c>
      <c r="C21" s="35">
        <f>'DOR Games'!AH20</f>
        <v>18</v>
      </c>
      <c r="F21" s="16"/>
      <c r="G21" s="21"/>
      <c r="H21" s="21"/>
    </row>
    <row r="22" spans="1:8" x14ac:dyDescent="0.25">
      <c r="A22" s="103">
        <f>'DOR Games'!A21</f>
        <v>23190</v>
      </c>
      <c r="B22" s="16">
        <f>'DOR Games'!B21</f>
        <v>45667</v>
      </c>
      <c r="C22" s="35">
        <f>'DOR Games'!AH21</f>
        <v>9.6</v>
      </c>
      <c r="F22" s="16"/>
      <c r="G22" s="21"/>
      <c r="H22" s="21"/>
    </row>
    <row r="23" spans="1:8" x14ac:dyDescent="0.25">
      <c r="A23" s="103">
        <f>'DOR Games'!A22</f>
        <v>23207</v>
      </c>
      <c r="B23" s="16">
        <f>'DOR Games'!B22</f>
        <v>45680</v>
      </c>
      <c r="C23" s="35">
        <f>'DOR Games'!AH22</f>
        <v>5</v>
      </c>
      <c r="F23" s="16"/>
      <c r="G23" s="21"/>
      <c r="H23" s="21"/>
    </row>
    <row r="24" spans="1:8" x14ac:dyDescent="0.25">
      <c r="A24" s="103"/>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5" sqref="D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Mershon'!A1</f>
        <v>Michael Mershon</v>
      </c>
      <c r="BH1" s="14" t="s">
        <v>11</v>
      </c>
      <c r="BI1" s="14" t="s">
        <v>12</v>
      </c>
      <c r="BJ1" s="14" t="s">
        <v>5</v>
      </c>
      <c r="BK1" s="14" t="s">
        <v>14</v>
      </c>
      <c r="BL1" s="14" t="s">
        <v>15</v>
      </c>
    </row>
    <row r="2" spans="1:75" x14ac:dyDescent="0.25">
      <c r="A2" s="98">
        <v>23059</v>
      </c>
      <c r="B2" s="16">
        <v>45434</v>
      </c>
      <c r="C2" t="s">
        <v>62</v>
      </c>
      <c r="D2" t="s">
        <v>188</v>
      </c>
      <c r="E2" t="s">
        <v>63</v>
      </c>
      <c r="F2" t="s">
        <v>180</v>
      </c>
      <c r="G2" t="s">
        <v>189</v>
      </c>
      <c r="H2" s="99" t="s">
        <v>207</v>
      </c>
      <c r="I2" t="s">
        <v>64</v>
      </c>
      <c r="J2" s="14">
        <v>13</v>
      </c>
      <c r="K2" s="14" t="s">
        <v>183</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1</v>
      </c>
      <c r="BJ2" s="14">
        <f>COUNTIFS($F$2:$F$4276,"*"&amp;$BB$1&amp;"*",$K$2:$K$4276,".",$I$2:$I$4276,"Battle")</f>
        <v>5</v>
      </c>
      <c r="BK2" s="14">
        <f>COUNTIFS($F$2:$F$4276,"*"&amp;$BB$1&amp;"*",$K$2:$K$4276,"CSA",$L$2:$L$4276,"Minor Victory",$I$2:$I$4276,"Battle")</f>
        <v>4</v>
      </c>
      <c r="BL2" s="14">
        <f>COUNTIFS($F$2:$F$4276,"*"&amp;$BB$1&amp;"*",$K$2:$K$4276,"CSA",$L$2:$L$4276,"Major Victory",$I$2:$I$4276,"Battle")</f>
        <v>3</v>
      </c>
      <c r="BN2">
        <f>SUM(BH4:BL4)</f>
        <v>15</v>
      </c>
      <c r="BO2" t="s">
        <v>66</v>
      </c>
    </row>
    <row r="3" spans="1:75" x14ac:dyDescent="0.25">
      <c r="A3" s="98">
        <v>23065</v>
      </c>
      <c r="B3" s="16">
        <v>45442</v>
      </c>
      <c r="C3" t="s">
        <v>62</v>
      </c>
      <c r="D3" t="s">
        <v>190</v>
      </c>
      <c r="E3" t="s">
        <v>63</v>
      </c>
      <c r="F3" t="s">
        <v>180</v>
      </c>
      <c r="G3" t="s">
        <v>191</v>
      </c>
      <c r="H3" s="48" t="s">
        <v>208</v>
      </c>
      <c r="I3" t="s">
        <v>68</v>
      </c>
      <c r="J3" s="14">
        <v>18</v>
      </c>
      <c r="K3" s="14" t="s">
        <v>62</v>
      </c>
      <c r="L3" t="s">
        <v>4</v>
      </c>
      <c r="M3" s="14">
        <v>5.68</v>
      </c>
      <c r="N3" s="14">
        <v>4.32</v>
      </c>
      <c r="P3" s="21"/>
      <c r="AH3" s="17">
        <f t="shared" ref="AH3:AH66" si="16">SUM(AI3:AZ3)</f>
        <v>4.32</v>
      </c>
      <c r="AI3" s="18">
        <f>SUMIFS(M3,D3,"*"&amp;$BB$1&amp;"*")</f>
        <v>0</v>
      </c>
      <c r="AJ3" s="18">
        <f>SUMIFS(N3,F3,"*"&amp;$BB$1&amp;"*")</f>
        <v>4.32</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28</v>
      </c>
      <c r="BE3" t="s">
        <v>65</v>
      </c>
      <c r="BG3" t="s">
        <v>62</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15</v>
      </c>
      <c r="BO3" t="s">
        <v>68</v>
      </c>
    </row>
    <row r="4" spans="1:75" x14ac:dyDescent="0.25">
      <c r="A4" s="98">
        <v>23066</v>
      </c>
      <c r="B4" s="16">
        <v>45443</v>
      </c>
      <c r="C4" t="s">
        <v>62</v>
      </c>
      <c r="D4" t="s">
        <v>180</v>
      </c>
      <c r="E4" t="s">
        <v>63</v>
      </c>
      <c r="F4" t="s">
        <v>181</v>
      </c>
      <c r="G4" t="s">
        <v>182</v>
      </c>
      <c r="H4" s="99" t="s">
        <v>203</v>
      </c>
      <c r="I4" t="s">
        <v>68</v>
      </c>
      <c r="J4" s="14">
        <v>10</v>
      </c>
      <c r="K4" s="14" t="s">
        <v>183</v>
      </c>
      <c r="L4" t="s">
        <v>5</v>
      </c>
      <c r="M4" s="14">
        <v>2.5</v>
      </c>
      <c r="N4" s="14">
        <v>2.5</v>
      </c>
      <c r="P4" s="21"/>
      <c r="AH4" s="17">
        <f t="shared" si="16"/>
        <v>2.5</v>
      </c>
      <c r="AI4" s="18">
        <f>SUMIFS(M4,D4,"*"&amp;$BB$1&amp;"*")</f>
        <v>2.5</v>
      </c>
      <c r="AJ4" s="18">
        <f>SUMIFS(N4,F4,"*"&amp;$BB$1&amp;"*")</f>
        <v>0</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28</v>
      </c>
      <c r="BH4" s="14">
        <f>SUM(BH2:BH3)</f>
        <v>1</v>
      </c>
      <c r="BI4" s="14">
        <f>SUM(BI2:BI3)</f>
        <v>1</v>
      </c>
      <c r="BJ4" s="14">
        <f>SUM(BJ2:BJ3)</f>
        <v>6</v>
      </c>
      <c r="BK4" s="14">
        <f>SUM(BK2:BK3)</f>
        <v>4</v>
      </c>
      <c r="BL4" s="14">
        <f>SUM(BL2:BL3)</f>
        <v>3</v>
      </c>
    </row>
    <row r="5" spans="1:75" x14ac:dyDescent="0.25">
      <c r="A5" s="98">
        <v>23074</v>
      </c>
      <c r="B5" s="16">
        <v>45452</v>
      </c>
      <c r="C5" t="s">
        <v>62</v>
      </c>
      <c r="D5" t="s">
        <v>190</v>
      </c>
      <c r="E5" t="s">
        <v>63</v>
      </c>
      <c r="F5" t="s">
        <v>180</v>
      </c>
      <c r="G5" t="s">
        <v>191</v>
      </c>
      <c r="H5" s="48" t="s">
        <v>209</v>
      </c>
      <c r="I5" t="s">
        <v>68</v>
      </c>
      <c r="J5" s="14">
        <v>25</v>
      </c>
      <c r="K5" s="14" t="s">
        <v>183</v>
      </c>
      <c r="L5" t="s">
        <v>5</v>
      </c>
      <c r="M5" s="14">
        <v>6.25</v>
      </c>
      <c r="N5" s="14">
        <v>6.25</v>
      </c>
      <c r="P5" s="21"/>
      <c r="AH5" s="17">
        <f t="shared" si="16"/>
        <v>6.25</v>
      </c>
      <c r="AI5" s="18">
        <f>SUMIFS(M5,D5,"*"&amp;$BB$1&amp;"*")</f>
        <v>0</v>
      </c>
      <c r="AJ5" s="18">
        <f>SUMIFS(N5,F5,"*"&amp;$BB$1&amp;"*")</f>
        <v>6.25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23089</v>
      </c>
      <c r="B6" s="16">
        <v>45563</v>
      </c>
      <c r="C6" t="s">
        <v>62</v>
      </c>
      <c r="D6" t="s">
        <v>202</v>
      </c>
      <c r="E6" t="s">
        <v>63</v>
      </c>
      <c r="F6" t="s">
        <v>180</v>
      </c>
      <c r="G6" t="s">
        <v>191</v>
      </c>
      <c r="H6" s="48" t="s">
        <v>209</v>
      </c>
      <c r="I6" t="s">
        <v>68</v>
      </c>
      <c r="J6" s="14">
        <v>17</v>
      </c>
      <c r="K6" s="14" t="s">
        <v>63</v>
      </c>
      <c r="L6" t="s">
        <v>3</v>
      </c>
      <c r="M6" s="14">
        <v>3.74</v>
      </c>
      <c r="N6" s="14">
        <v>5.76</v>
      </c>
      <c r="P6" s="21"/>
      <c r="AH6" s="17">
        <f t="shared" si="16"/>
        <v>5.76</v>
      </c>
      <c r="AI6" s="18">
        <f>SUMIFS(M6,D6,"*"&amp;$BB$1&amp;"*")</f>
        <v>0</v>
      </c>
      <c r="AJ6" s="18">
        <f>SUMIFS(N6,F6,"*"&amp;$BB$1&amp;"*")</f>
        <v>5.76</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23092</v>
      </c>
      <c r="B7" s="16">
        <v>45564</v>
      </c>
      <c r="C7" t="s">
        <v>62</v>
      </c>
      <c r="D7" t="s">
        <v>202</v>
      </c>
      <c r="E7" t="s">
        <v>63</v>
      </c>
      <c r="F7" t="s">
        <v>180</v>
      </c>
      <c r="G7" t="s">
        <v>191</v>
      </c>
      <c r="H7" s="102" t="s">
        <v>210</v>
      </c>
      <c r="I7" t="s">
        <v>68</v>
      </c>
      <c r="J7" s="14">
        <v>22</v>
      </c>
      <c r="K7" s="14" t="s">
        <v>183</v>
      </c>
      <c r="L7" t="s">
        <v>5</v>
      </c>
      <c r="M7" s="14">
        <v>5.5</v>
      </c>
      <c r="N7" s="14">
        <v>5.5</v>
      </c>
      <c r="AH7" s="17">
        <f t="shared" si="16"/>
        <v>5.5</v>
      </c>
      <c r="AI7" s="18">
        <f>SUMIFS(M7,D7,"*"&amp;$BB$1&amp;"*")</f>
        <v>0</v>
      </c>
      <c r="AJ7" s="18">
        <f>SUMIFS(N7,F7,"*"&amp;$BB$1&amp;"*")</f>
        <v>5.5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66</v>
      </c>
    </row>
    <row r="8" spans="1:75" x14ac:dyDescent="0.25">
      <c r="A8" s="98">
        <v>23112</v>
      </c>
      <c r="B8" s="16">
        <v>45570</v>
      </c>
      <c r="C8" t="s">
        <v>62</v>
      </c>
      <c r="D8" t="s">
        <v>192</v>
      </c>
      <c r="E8" t="s">
        <v>63</v>
      </c>
      <c r="F8" t="s">
        <v>180</v>
      </c>
      <c r="G8" t="s">
        <v>193</v>
      </c>
      <c r="H8" s="99" t="s">
        <v>211</v>
      </c>
      <c r="I8" t="s">
        <v>68</v>
      </c>
      <c r="J8" s="14">
        <v>40</v>
      </c>
      <c r="K8" s="14" t="s">
        <v>62</v>
      </c>
      <c r="L8" t="s">
        <v>3</v>
      </c>
      <c r="M8" s="14">
        <v>12.2</v>
      </c>
      <c r="N8" s="14">
        <v>8.8000000000000007</v>
      </c>
      <c r="AH8" s="17">
        <f t="shared" si="16"/>
        <v>8.8000000000000007</v>
      </c>
      <c r="AI8" s="18">
        <f>SUMIFS(M8,D8,"*"&amp;$BB$1&amp;"*")</f>
        <v>0</v>
      </c>
      <c r="AJ8" s="18">
        <f>SUMIFS(N8,F8,"*"&amp;$BB$1&amp;"*")</f>
        <v>8.8000000000000007</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0</v>
      </c>
      <c r="BN8" cm="1">
        <f t="array" ref="BN8">SUMPRODUCT(--EXACT($BO$8,$I$2:$I$4276))</f>
        <v>5</v>
      </c>
      <c r="BO8" t="s">
        <v>67</v>
      </c>
    </row>
    <row r="9" spans="1:75" x14ac:dyDescent="0.25">
      <c r="A9" s="98">
        <v>23117</v>
      </c>
      <c r="B9" s="16">
        <v>45574</v>
      </c>
      <c r="C9" t="s">
        <v>62</v>
      </c>
      <c r="D9" t="s">
        <v>202</v>
      </c>
      <c r="E9" t="s">
        <v>63</v>
      </c>
      <c r="F9" t="s">
        <v>180</v>
      </c>
      <c r="G9" t="s">
        <v>191</v>
      </c>
      <c r="H9" s="48" t="s">
        <v>212</v>
      </c>
      <c r="I9" t="s">
        <v>68</v>
      </c>
      <c r="J9" s="14">
        <v>21</v>
      </c>
      <c r="K9" s="14" t="s">
        <v>62</v>
      </c>
      <c r="L9" t="s">
        <v>4</v>
      </c>
      <c r="M9" s="14">
        <v>6.46</v>
      </c>
      <c r="N9" s="14">
        <v>5.04</v>
      </c>
      <c r="AH9" s="17">
        <f t="shared" si="16"/>
        <v>5.04</v>
      </c>
      <c r="AI9" s="18">
        <f>SUMIFS(M9,D9,"*"&amp;$BB$1&amp;"*")</f>
        <v>0</v>
      </c>
      <c r="AJ9" s="18">
        <f>SUMIFS(N9,F9,"*"&amp;$BB$1&amp;"*")</f>
        <v>5.04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2</v>
      </c>
      <c r="BI9" s="19">
        <f>SUM(BI7:BI8)</f>
        <v>1</v>
      </c>
      <c r="BJ9" s="19">
        <f>SUM(BJ7:BJ8)</f>
        <v>1</v>
      </c>
      <c r="BK9" s="19">
        <f>SUM(BK7:BK8)</f>
        <v>1</v>
      </c>
      <c r="BL9" s="19">
        <f>SUM(BL7:BL8)</f>
        <v>0</v>
      </c>
    </row>
    <row r="10" spans="1:75" x14ac:dyDescent="0.25">
      <c r="A10" s="98">
        <v>23130</v>
      </c>
      <c r="B10" s="16">
        <v>45582</v>
      </c>
      <c r="C10" t="s">
        <v>62</v>
      </c>
      <c r="D10" t="s">
        <v>180</v>
      </c>
      <c r="E10" t="s">
        <v>63</v>
      </c>
      <c r="F10" t="s">
        <v>184</v>
      </c>
      <c r="G10" t="s">
        <v>185</v>
      </c>
      <c r="H10" s="99" t="s">
        <v>204</v>
      </c>
      <c r="I10" t="s">
        <v>67</v>
      </c>
      <c r="J10" s="14">
        <v>9</v>
      </c>
      <c r="K10" s="14" t="s">
        <v>62</v>
      </c>
      <c r="L10" t="s">
        <v>3</v>
      </c>
      <c r="M10" s="14">
        <v>1.76</v>
      </c>
      <c r="N10" s="14">
        <v>0.99</v>
      </c>
      <c r="P10" s="21"/>
      <c r="AH10" s="17">
        <f t="shared" si="16"/>
        <v>1.76</v>
      </c>
      <c r="AI10" s="18">
        <f>SUMIFS(M10,D10,"*"&amp;$BB$1&amp;"*")</f>
        <v>1.76</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23133</v>
      </c>
      <c r="B11" s="16">
        <v>45583</v>
      </c>
      <c r="C11" t="s">
        <v>62</v>
      </c>
      <c r="D11" t="s">
        <v>180</v>
      </c>
      <c r="E11" t="s">
        <v>63</v>
      </c>
      <c r="F11" t="s">
        <v>184</v>
      </c>
      <c r="G11" t="s">
        <v>185</v>
      </c>
      <c r="H11" s="100" t="s">
        <v>205</v>
      </c>
      <c r="I11" t="s">
        <v>67</v>
      </c>
      <c r="J11" s="14">
        <v>21</v>
      </c>
      <c r="K11" s="14" t="s">
        <v>63</v>
      </c>
      <c r="L11" t="s">
        <v>4</v>
      </c>
      <c r="M11" s="14">
        <v>2.52</v>
      </c>
      <c r="N11" s="14">
        <v>3.23</v>
      </c>
      <c r="P11" s="21"/>
      <c r="AH11" s="17">
        <f t="shared" si="16"/>
        <v>2.52</v>
      </c>
      <c r="AI11" s="18">
        <f>SUMIFS(M11,D11,"*"&amp;$BB$1&amp;"*")</f>
        <v>2.52</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23134</v>
      </c>
      <c r="B12" s="16">
        <v>45583</v>
      </c>
      <c r="C12" t="s">
        <v>62</v>
      </c>
      <c r="D12" t="s">
        <v>180</v>
      </c>
      <c r="E12" t="s">
        <v>63</v>
      </c>
      <c r="F12" t="s">
        <v>184</v>
      </c>
      <c r="G12" t="s">
        <v>185</v>
      </c>
      <c r="H12" s="99" t="s">
        <v>204</v>
      </c>
      <c r="I12" t="s">
        <v>67</v>
      </c>
      <c r="J12" s="14">
        <v>9</v>
      </c>
      <c r="K12" s="14" t="s">
        <v>62</v>
      </c>
      <c r="L12" t="s">
        <v>3</v>
      </c>
      <c r="M12" s="14">
        <v>1.76</v>
      </c>
      <c r="N12" s="14">
        <v>0.99</v>
      </c>
      <c r="P12" s="21"/>
      <c r="AH12" s="17">
        <f t="shared" si="16"/>
        <v>1.76</v>
      </c>
      <c r="AI12" s="18">
        <f>SUMIFS(M12,D12,"*"&amp;$BB$1&amp;"*")</f>
        <v>1.76</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23146</v>
      </c>
      <c r="B13" s="16">
        <v>45590</v>
      </c>
      <c r="C13" t="s">
        <v>62</v>
      </c>
      <c r="D13" t="s">
        <v>202</v>
      </c>
      <c r="E13" t="s">
        <v>63</v>
      </c>
      <c r="F13" t="s">
        <v>180</v>
      </c>
      <c r="G13" t="s">
        <v>194</v>
      </c>
      <c r="H13" s="100" t="s">
        <v>213</v>
      </c>
      <c r="I13" t="s">
        <v>68</v>
      </c>
      <c r="J13" s="14">
        <v>10</v>
      </c>
      <c r="K13" s="14" t="s">
        <v>62</v>
      </c>
      <c r="L13" t="s">
        <v>3</v>
      </c>
      <c r="M13" s="14">
        <v>3.8</v>
      </c>
      <c r="N13" s="14">
        <v>2.2000000000000002</v>
      </c>
      <c r="AH13" s="17">
        <f t="shared" si="16"/>
        <v>2.2000000000000002</v>
      </c>
      <c r="AI13" s="18">
        <f>SUMIFS(M13,D13,"*"&amp;$BB$1&amp;"*")</f>
        <v>0</v>
      </c>
      <c r="AJ13" s="18">
        <f>SUMIFS(N13,F13,"*"&amp;$BB$1&amp;"*")</f>
        <v>2.2000000000000002</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23154</v>
      </c>
      <c r="B14" s="16">
        <v>45605</v>
      </c>
      <c r="C14" t="s">
        <v>62</v>
      </c>
      <c r="D14" t="s">
        <v>202</v>
      </c>
      <c r="E14" t="s">
        <v>63</v>
      </c>
      <c r="F14" t="s">
        <v>180</v>
      </c>
      <c r="G14" t="s">
        <v>191</v>
      </c>
      <c r="H14" s="48" t="s">
        <v>208</v>
      </c>
      <c r="I14" t="s">
        <v>68</v>
      </c>
      <c r="J14" s="14">
        <v>11</v>
      </c>
      <c r="K14" s="14" t="s">
        <v>63</v>
      </c>
      <c r="L14" t="s">
        <v>4</v>
      </c>
      <c r="M14" s="14">
        <v>2.64</v>
      </c>
      <c r="N14" s="14">
        <v>3.86</v>
      </c>
      <c r="AH14" s="17">
        <f t="shared" si="16"/>
        <v>3.86</v>
      </c>
      <c r="AI14" s="18">
        <f>SUMIFS(M14,D14,"*"&amp;$BB$1&amp;"*")</f>
        <v>0</v>
      </c>
      <c r="AJ14" s="18">
        <f>SUMIFS(N14,F14,"*"&amp;$BB$1&amp;"*")</f>
        <v>3.86</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8">
        <v>23163</v>
      </c>
      <c r="B15" s="16">
        <v>45611</v>
      </c>
      <c r="C15" t="s">
        <v>62</v>
      </c>
      <c r="D15" t="s">
        <v>195</v>
      </c>
      <c r="E15" t="s">
        <v>63</v>
      </c>
      <c r="F15" t="s">
        <v>180</v>
      </c>
      <c r="G15" t="s">
        <v>189</v>
      </c>
      <c r="H15" s="99" t="s">
        <v>214</v>
      </c>
      <c r="I15" t="s">
        <v>68</v>
      </c>
      <c r="J15" s="14">
        <v>13</v>
      </c>
      <c r="K15" s="14" t="s">
        <v>62</v>
      </c>
      <c r="L15" t="s">
        <v>3</v>
      </c>
      <c r="M15" s="14">
        <v>4.6400000000000006</v>
      </c>
      <c r="N15" s="14">
        <v>2.86</v>
      </c>
      <c r="AH15" s="17">
        <f t="shared" si="16"/>
        <v>2.86</v>
      </c>
      <c r="AI15" s="18">
        <f>SUMIFS(M15,D15,"*"&amp;$BB$1&amp;"*")</f>
        <v>0</v>
      </c>
      <c r="AJ15" s="18">
        <f>SUMIFS(N15,F15,"*"&amp;$BB$1&amp;"*")</f>
        <v>2.86</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23173</v>
      </c>
      <c r="B16" s="16">
        <v>45662</v>
      </c>
      <c r="C16" t="s">
        <v>62</v>
      </c>
      <c r="D16" t="s">
        <v>190</v>
      </c>
      <c r="E16" t="s">
        <v>63</v>
      </c>
      <c r="F16" t="s">
        <v>180</v>
      </c>
      <c r="G16" t="s">
        <v>199</v>
      </c>
      <c r="H16" s="48" t="s">
        <v>200</v>
      </c>
      <c r="I16" t="s">
        <v>68</v>
      </c>
      <c r="J16" s="14">
        <v>1</v>
      </c>
      <c r="K16" s="14" t="s">
        <v>183</v>
      </c>
      <c r="L16" t="s">
        <v>5</v>
      </c>
      <c r="M16" s="14">
        <v>0.25</v>
      </c>
      <c r="N16" s="14">
        <v>0.25</v>
      </c>
      <c r="AH16" s="17">
        <f t="shared" si="16"/>
        <v>0.25</v>
      </c>
      <c r="AI16" s="18">
        <f>SUMIFS(M16,D16,"*"&amp;$BB$1&amp;"*")</f>
        <v>0</v>
      </c>
      <c r="AJ16" s="18">
        <f>SUMIFS(N16,F16,"*"&amp;$BB$1&amp;"*")</f>
        <v>0.25</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98">
        <v>23174</v>
      </c>
      <c r="B17" s="16">
        <v>45662</v>
      </c>
      <c r="C17" t="s">
        <v>62</v>
      </c>
      <c r="D17" t="s">
        <v>190</v>
      </c>
      <c r="E17" t="s">
        <v>63</v>
      </c>
      <c r="F17" t="s">
        <v>180</v>
      </c>
      <c r="G17" t="s">
        <v>196</v>
      </c>
      <c r="H17" s="48" t="s">
        <v>197</v>
      </c>
      <c r="I17" t="s">
        <v>68</v>
      </c>
      <c r="J17" s="14">
        <v>40</v>
      </c>
      <c r="K17" s="14" t="s">
        <v>183</v>
      </c>
      <c r="L17" t="s">
        <v>5</v>
      </c>
      <c r="M17" s="14">
        <v>10</v>
      </c>
      <c r="N17" s="14">
        <v>10</v>
      </c>
      <c r="AE17" s="20"/>
      <c r="AH17" s="17">
        <f t="shared" si="16"/>
        <v>10</v>
      </c>
      <c r="AI17" s="18">
        <f>SUMIFS(M17,D17,"*"&amp;$BB$1&amp;"*")</f>
        <v>0</v>
      </c>
      <c r="AJ17" s="18">
        <f>SUMIFS(N17,F17,"*"&amp;$BB$1&amp;"*")</f>
        <v>10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23178</v>
      </c>
      <c r="B18" s="16">
        <v>45666</v>
      </c>
      <c r="C18" t="s">
        <v>62</v>
      </c>
      <c r="D18" t="s">
        <v>190</v>
      </c>
      <c r="E18" t="s">
        <v>63</v>
      </c>
      <c r="F18" t="s">
        <v>180</v>
      </c>
      <c r="G18" t="s">
        <v>199</v>
      </c>
      <c r="H18" s="48" t="s">
        <v>201</v>
      </c>
      <c r="I18" t="s">
        <v>68</v>
      </c>
      <c r="J18" s="14">
        <v>45</v>
      </c>
      <c r="K18" s="14" t="s">
        <v>183</v>
      </c>
      <c r="L18" t="s">
        <v>5</v>
      </c>
      <c r="M18" s="14">
        <v>11.25</v>
      </c>
      <c r="N18" s="14">
        <v>11.25</v>
      </c>
      <c r="AE18" s="20"/>
      <c r="AH18" s="17">
        <f t="shared" si="16"/>
        <v>11.25</v>
      </c>
      <c r="AI18" s="18">
        <f>SUMIFS(M18,D18,"*"&amp;$BB$1&amp;"*")</f>
        <v>0</v>
      </c>
      <c r="AJ18" s="18">
        <f>SUMIFS(N18,F18,"*"&amp;$BB$1&amp;"*")</f>
        <v>11.25</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23188</v>
      </c>
      <c r="B19" s="16">
        <v>45662</v>
      </c>
      <c r="C19" t="s">
        <v>62</v>
      </c>
      <c r="D19" t="s">
        <v>186</v>
      </c>
      <c r="E19" t="s">
        <v>63</v>
      </c>
      <c r="F19" t="s">
        <v>180</v>
      </c>
      <c r="G19" t="s">
        <v>189</v>
      </c>
      <c r="H19" s="100" t="s">
        <v>215</v>
      </c>
      <c r="I19" t="s">
        <v>67</v>
      </c>
      <c r="J19" s="14">
        <v>12</v>
      </c>
      <c r="K19" s="14" t="s">
        <v>63</v>
      </c>
      <c r="L19" t="s">
        <v>4</v>
      </c>
      <c r="M19" s="14">
        <v>1.44</v>
      </c>
      <c r="N19" s="14">
        <v>2.06</v>
      </c>
      <c r="AE19" s="20"/>
      <c r="AH19" s="17">
        <f t="shared" si="16"/>
        <v>2.06</v>
      </c>
      <c r="AI19" s="18">
        <f>SUMIFS(M19,D19,"*"&amp;$BB$1&amp;"*")</f>
        <v>0</v>
      </c>
      <c r="AJ19" s="18">
        <f>SUMIFS(N19,F19,"*"&amp;$BB$1&amp;"*")</f>
        <v>2.06</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23189</v>
      </c>
      <c r="B20" s="16">
        <v>45662</v>
      </c>
      <c r="C20" t="s">
        <v>62</v>
      </c>
      <c r="D20" t="s">
        <v>190</v>
      </c>
      <c r="E20" t="s">
        <v>63</v>
      </c>
      <c r="F20" t="s">
        <v>180</v>
      </c>
      <c r="G20" t="s">
        <v>198</v>
      </c>
      <c r="H20" s="99" t="s">
        <v>216</v>
      </c>
      <c r="I20" t="s">
        <v>68</v>
      </c>
      <c r="J20" s="14">
        <v>75</v>
      </c>
      <c r="K20" s="14" t="s">
        <v>62</v>
      </c>
      <c r="L20" t="s">
        <v>4</v>
      </c>
      <c r="M20" s="14">
        <v>20.5</v>
      </c>
      <c r="N20" s="14">
        <v>18</v>
      </c>
      <c r="AE20" s="20"/>
      <c r="AH20" s="17">
        <f t="shared" si="16"/>
        <v>18</v>
      </c>
      <c r="AI20" s="18">
        <f>SUMIFS(M20,D20,"*"&amp;$BB$1&amp;"*")</f>
        <v>0</v>
      </c>
      <c r="AJ20" s="18">
        <f>SUMIFS(N20,F20,"*"&amp;$BB$1&amp;"*")</f>
        <v>18</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23190</v>
      </c>
      <c r="B21" s="16">
        <v>45667</v>
      </c>
      <c r="C21" t="s">
        <v>62</v>
      </c>
      <c r="D21" t="s">
        <v>190</v>
      </c>
      <c r="E21" t="s">
        <v>63</v>
      </c>
      <c r="F21" t="s">
        <v>180</v>
      </c>
      <c r="G21" t="s">
        <v>187</v>
      </c>
      <c r="H21" s="99" t="s">
        <v>206</v>
      </c>
      <c r="I21" t="s">
        <v>68</v>
      </c>
      <c r="J21" s="14">
        <v>40</v>
      </c>
      <c r="K21" s="14" t="s">
        <v>62</v>
      </c>
      <c r="L21" t="s">
        <v>4</v>
      </c>
      <c r="M21" s="14">
        <v>11.4</v>
      </c>
      <c r="N21" s="14">
        <v>9.6</v>
      </c>
      <c r="AH21" s="17">
        <f t="shared" si="16"/>
        <v>9.6</v>
      </c>
      <c r="AI21" s="18">
        <f>SUMIFS(M21,D21,"*"&amp;$BB$1&amp;"*")</f>
        <v>0</v>
      </c>
      <c r="AJ21" s="18">
        <f>SUMIFS(N21,F21,"*"&amp;$BB$1&amp;"*")</f>
        <v>9.6</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0</v>
      </c>
    </row>
    <row r="22" spans="1:75" x14ac:dyDescent="0.25">
      <c r="A22" s="98">
        <v>23207</v>
      </c>
      <c r="B22" s="16">
        <v>45680</v>
      </c>
      <c r="C22" t="s">
        <v>62</v>
      </c>
      <c r="D22" t="s">
        <v>180</v>
      </c>
      <c r="E22" t="s">
        <v>63</v>
      </c>
      <c r="F22" t="s">
        <v>186</v>
      </c>
      <c r="G22" t="s">
        <v>187</v>
      </c>
      <c r="H22" s="99" t="s">
        <v>206</v>
      </c>
      <c r="I22" t="s">
        <v>67</v>
      </c>
      <c r="J22" s="14">
        <v>40</v>
      </c>
      <c r="K22" s="14" t="s">
        <v>183</v>
      </c>
      <c r="L22" t="s">
        <v>5</v>
      </c>
      <c r="M22" s="14">
        <v>5</v>
      </c>
      <c r="N22" s="14">
        <v>5</v>
      </c>
      <c r="P22" s="21"/>
      <c r="AE22" s="20"/>
      <c r="AH22" s="17">
        <f t="shared" si="16"/>
        <v>5</v>
      </c>
      <c r="AI22" s="18">
        <f>SUMIFS(M22,D22,"*"&amp;$BB$1&amp;"*")</f>
        <v>5</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101"/>
      <c r="B23" s="21"/>
      <c r="H23" s="48"/>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101"/>
      <c r="B24" s="21"/>
      <c r="H24" s="48"/>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101"/>
      <c r="B25" s="21"/>
      <c r="H25" s="48"/>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101"/>
      <c r="B26" s="21"/>
      <c r="H26" s="48"/>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H27" s="48"/>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H28" s="48"/>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H29" s="48"/>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H30" s="48"/>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H31" s="48"/>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388</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91</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13</v>
      </c>
      <c r="BE41" t="s">
        <v>64</v>
      </c>
      <c r="BV41">
        <f>SUM(BN3,BN8,BV14,BV27,BV37)</f>
        <v>21</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492</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P1500">
    <sortCondition ref="A2:A1500"/>
  </sortState>
  <conditionalFormatting sqref="B27:O31">
    <cfRule type="containsText" dxfId="30" priority="27" operator="containsText" text=", USA">
      <formula>NOT(ISERROR(SEARCH(", USA",B27)))</formula>
    </cfRule>
    <cfRule type="containsText" dxfId="29" priority="28" operator="containsText" text=", CSA">
      <formula>NOT(ISERROR(SEARCH(", CSA",B27)))</formula>
    </cfRule>
  </conditionalFormatting>
  <conditionalFormatting sqref="AI2:AZ1048576">
    <cfRule type="cellIs" dxfId="26" priority="37" operator="greaterThan">
      <formula>0</formula>
    </cfRule>
  </conditionalFormatting>
  <conditionalFormatting sqref="A27:A31">
    <cfRule type="containsText" dxfId="25" priority="23" operator="containsText" text=", USA">
      <formula>NOT(ISERROR(SEARCH(", USA",A27)))</formula>
    </cfRule>
    <cfRule type="containsText" dxfId="24" priority="24" operator="containsText" text=", CSA">
      <formula>NOT(ISERROR(SEARCH(", CSA",A27)))</formula>
    </cfRule>
  </conditionalFormatting>
  <conditionalFormatting sqref="B2:G6">
    <cfRule type="containsText" dxfId="21" priority="21" operator="containsText" text=", USA">
      <formula>NOT(ISERROR(SEARCH(", USA",B2)))</formula>
    </cfRule>
    <cfRule type="containsText" dxfId="20" priority="22" operator="containsText" text=", CSA">
      <formula>NOT(ISERROR(SEARCH(", CSA",B2)))</formula>
    </cfRule>
  </conditionalFormatting>
  <conditionalFormatting sqref="I2:P6 P7:P10">
    <cfRule type="containsText" dxfId="19" priority="19" operator="containsText" text=", USA">
      <formula>NOT(ISERROR(SEARCH(", USA",I2)))</formula>
    </cfRule>
    <cfRule type="containsText" dxfId="18" priority="20" operator="containsText" text=", CSA">
      <formula>NOT(ISERROR(SEARCH(", CSA",I2)))</formula>
    </cfRule>
  </conditionalFormatting>
  <conditionalFormatting sqref="B7:G22">
    <cfRule type="containsText" dxfId="11" priority="11" operator="containsText" text=", USA">
      <formula>NOT(ISERROR(SEARCH(", USA",B7)))</formula>
    </cfRule>
    <cfRule type="containsText" dxfId="10" priority="12" operator="containsText" text=", CSA">
      <formula>NOT(ISERROR(SEARCH(", CSA",B7)))</formula>
    </cfRule>
  </conditionalFormatting>
  <conditionalFormatting sqref="I7:O26">
    <cfRule type="containsText" dxfId="9" priority="9" operator="containsText" text=", USA">
      <formula>NOT(ISERROR(SEARCH(", USA",I7)))</formula>
    </cfRule>
    <cfRule type="containsText" dxfId="8" priority="10" operator="containsText" text=", CSA">
      <formula>NOT(ISERROR(SEARCH(", CSA",I7)))</formula>
    </cfRule>
  </conditionalFormatting>
  <conditionalFormatting sqref="H19:H22 H17 H15 H10:H11">
    <cfRule type="containsText" dxfId="7" priority="7" operator="containsText" text=", USA">
      <formula>NOT(ISERROR(SEARCH(", USA",H10)))</formula>
    </cfRule>
    <cfRule type="containsText" dxfId="6" priority="8" operator="containsText" text=", CSA">
      <formula>NOT(ISERROR(SEARCH(", CSA",H10)))</formula>
    </cfRule>
  </conditionalFormatting>
  <conditionalFormatting sqref="A23:A26">
    <cfRule type="containsText" dxfId="5" priority="3" operator="containsText" text=", USA">
      <formula>NOT(ISERROR(SEARCH(", USA",A23)))</formula>
    </cfRule>
    <cfRule type="containsText" dxfId="4" priority="4" operator="containsText" text=", CSA">
      <formula>NOT(ISERROR(SEARCH(", CSA",A23)))</formula>
    </cfRule>
  </conditionalFormatting>
  <conditionalFormatting sqref="B23:C26">
    <cfRule type="containsText" dxfId="3" priority="5" operator="containsText" text=", USA">
      <formula>NOT(ISERROR(SEARCH(", USA",B23)))</formula>
    </cfRule>
    <cfRule type="containsText" dxfId="2" priority="6" operator="containsText" text=", CSA">
      <formula>NOT(ISERROR(SEARCH(", CSA",B23)))</formula>
    </cfRule>
  </conditionalFormatting>
  <conditionalFormatting sqref="D23:G26">
    <cfRule type="containsText" dxfId="1" priority="1" operator="containsText" text=", USA">
      <formula>NOT(ISERROR(SEARCH(", USA",D23)))</formula>
    </cfRule>
    <cfRule type="containsText" dxfId="0" priority="2" operator="containsText" text=", CSA">
      <formula>NOT(ISERROR(SEARCH(", CSA",D23)))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10</v>
      </c>
      <c r="E4" s="7" t="s">
        <v>1</v>
      </c>
    </row>
    <row r="5" spans="4:8" s="3" customFormat="1" ht="30" customHeight="1" x14ac:dyDescent="0.25">
      <c r="D5" s="96" t="s">
        <v>2</v>
      </c>
      <c r="E5" s="96"/>
    </row>
    <row r="6" spans="4:8" s="3" customFormat="1" ht="30" customHeight="1" x14ac:dyDescent="0.25">
      <c r="D6" s="8">
        <f>$L$25+$L$27+1</f>
        <v>3.8</v>
      </c>
      <c r="E6" s="9" t="s">
        <v>3</v>
      </c>
    </row>
    <row r="7" spans="4:8" s="3" customFormat="1" ht="30" customHeight="1" x14ac:dyDescent="0.25">
      <c r="D7" s="8">
        <f>$L$25+$L$28+1</f>
        <v>3.6</v>
      </c>
      <c r="E7" s="9" t="s">
        <v>4</v>
      </c>
    </row>
    <row r="8" spans="4:8" s="3" customFormat="1" ht="30" customHeight="1" x14ac:dyDescent="0.25">
      <c r="D8" s="8">
        <f>($D$7+$D$9)/2-0.5</f>
        <v>2.5</v>
      </c>
      <c r="E8" s="9" t="s">
        <v>5</v>
      </c>
    </row>
    <row r="9" spans="4:8" s="3" customFormat="1" ht="30" customHeight="1" x14ac:dyDescent="0.25">
      <c r="D9" s="8">
        <f>($L$25)+($D$4*-1/100)</f>
        <v>2.4</v>
      </c>
      <c r="E9" s="9" t="s">
        <v>6</v>
      </c>
    </row>
    <row r="10" spans="4:8" ht="30" customHeight="1" x14ac:dyDescent="0.25">
      <c r="D10" s="8">
        <f>($L$25)+($D$4*-3/100)</f>
        <v>2.2000000000000002</v>
      </c>
      <c r="E10" s="9" t="s">
        <v>7</v>
      </c>
    </row>
    <row r="11" spans="4:8" ht="30" customHeight="1" x14ac:dyDescent="0.25">
      <c r="D11" s="97" t="s">
        <v>8</v>
      </c>
      <c r="E11" s="97"/>
    </row>
    <row r="12" spans="4:8" ht="30" customHeight="1" x14ac:dyDescent="0.25">
      <c r="D12" s="8">
        <f>($L$25+$L$27+1)/2</f>
        <v>1.9</v>
      </c>
      <c r="E12" s="9" t="s">
        <v>3</v>
      </c>
      <c r="H12" s="4"/>
    </row>
    <row r="13" spans="4:8" ht="30" customHeight="1" x14ac:dyDescent="0.25">
      <c r="D13" s="8">
        <f>($L$25+$L$28+1)/2</f>
        <v>1.8</v>
      </c>
      <c r="E13" s="9" t="s">
        <v>4</v>
      </c>
    </row>
    <row r="14" spans="4:8" ht="30" customHeight="1" x14ac:dyDescent="0.25">
      <c r="D14" s="8">
        <f>$D$8/2</f>
        <v>1.25</v>
      </c>
      <c r="E14" s="9" t="s">
        <v>5</v>
      </c>
    </row>
    <row r="15" spans="4:8" ht="30" customHeight="1" x14ac:dyDescent="0.25">
      <c r="D15" s="8">
        <f>$D$9/2</f>
        <v>1.2</v>
      </c>
      <c r="E15" s="9" t="s">
        <v>6</v>
      </c>
    </row>
    <row r="16" spans="4:8" ht="30" customHeight="1" x14ac:dyDescent="0.25">
      <c r="D16" s="8">
        <f>$D$10/2</f>
        <v>1.1000000000000001</v>
      </c>
      <c r="E16" s="9" t="s">
        <v>7</v>
      </c>
    </row>
    <row r="17" spans="11:12" ht="30" customHeight="1" x14ac:dyDescent="0.25"/>
    <row r="25" spans="11:12" x14ac:dyDescent="0.25">
      <c r="K25" s="2" t="s">
        <v>9</v>
      </c>
      <c r="L25" s="2">
        <f>$D$4/4</f>
        <v>2.5</v>
      </c>
    </row>
    <row r="26" spans="11:12" x14ac:dyDescent="0.25">
      <c r="K26" s="2" t="s">
        <v>10</v>
      </c>
    </row>
    <row r="27" spans="11:12" x14ac:dyDescent="0.25">
      <c r="K27" s="2" t="s">
        <v>11</v>
      </c>
      <c r="L27" s="2">
        <f>$D$4*3/100</f>
        <v>0.3</v>
      </c>
    </row>
    <row r="28" spans="11:12" x14ac:dyDescent="0.25">
      <c r="K28" s="2" t="s">
        <v>12</v>
      </c>
      <c r="L28" s="2">
        <f>$D$4*1/100</f>
        <v>0.1</v>
      </c>
    </row>
    <row r="29" spans="11:12" x14ac:dyDescent="0.25">
      <c r="K29" s="2" t="s">
        <v>13</v>
      </c>
    </row>
    <row r="30" spans="11:12" x14ac:dyDescent="0.25">
      <c r="K30" s="2" t="s">
        <v>14</v>
      </c>
      <c r="L30" s="2">
        <f>($L$25)+($D$4*-1/100)</f>
        <v>2.4</v>
      </c>
    </row>
    <row r="31" spans="11:12" x14ac:dyDescent="0.25">
      <c r="K31" s="2" t="s">
        <v>15</v>
      </c>
      <c r="L31" s="2">
        <f>($L$25)+($D$4*-3/100)</f>
        <v>2.2000000000000002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Mershon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2025-04-16T03:53:25Z</dcterms:modified>
</cp:coreProperties>
</file>